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60" yWindow="150" windowWidth="19440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ЦП!$A$1:$Y$16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calcChain.xml><?xml version="1.0" encoding="utf-8"?>
<calcChain xmlns="http://schemas.openxmlformats.org/spreadsheetml/2006/main">
  <c r="U6" i="2" l="1"/>
  <c r="U7" i="2"/>
  <c r="V7" i="2" s="1"/>
  <c r="U8" i="2"/>
  <c r="U9" i="2"/>
  <c r="U10" i="2"/>
  <c r="U11" i="2"/>
  <c r="U5" i="2"/>
  <c r="V5" i="2" s="1"/>
  <c r="V6" i="2"/>
  <c r="V8" i="2"/>
  <c r="V9" i="2"/>
  <c r="V10" i="2"/>
  <c r="V11" i="2"/>
</calcChain>
</file>

<file path=xl/sharedStrings.xml><?xml version="1.0" encoding="utf-8"?>
<sst xmlns="http://schemas.openxmlformats.org/spreadsheetml/2006/main" count="126" uniqueCount="64">
  <si>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</si>
  <si>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</si>
  <si>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</si>
  <si>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</si>
  <si>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</si>
  <si>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</si>
  <si>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</si>
  <si>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</si>
  <si>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</si>
  <si>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</si>
  <si>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</si>
  <si>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</si>
  <si>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</si>
  <si>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</si>
  <si>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</si>
  <si>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</si>
  <si>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</si>
  <si>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</si>
  <si>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</si>
  <si>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</si>
  <si>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</si>
  <si>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</si>
  <si>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</si>
  <si>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</si>
  <si>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</si>
  <si>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</si>
  <si>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</si>
  <si>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</si>
  <si>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</si>
  <si>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</si>
  <si>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04.2018</t>
  </si>
  <si>
    <t>Приложение 1 к объявлению на закуп товара</t>
  </si>
  <si>
    <t>12.2018</t>
  </si>
  <si>
    <t>999999999</t>
  </si>
  <si>
    <t>Штука</t>
  </si>
  <si>
    <t>Договоры будут заключаться в рублях по курсу национального банка РК на день вскрытия конверта.</t>
  </si>
  <si>
    <t>5429 Т</t>
  </si>
  <si>
    <t>5436 Т</t>
  </si>
  <si>
    <t>5437 Т</t>
  </si>
  <si>
    <t>5438 Т</t>
  </si>
  <si>
    <t>5439 Т</t>
  </si>
  <si>
    <t>5440 Т</t>
  </si>
  <si>
    <t>5441 Т</t>
  </si>
  <si>
    <t>253012.300.000024</t>
  </si>
  <si>
    <t>Прибор водоуказательный</t>
  </si>
  <si>
    <t>для котла</t>
  </si>
  <si>
    <t>271221.700.000017</t>
  </si>
  <si>
    <t>Предохранитель</t>
  </si>
  <si>
    <t>плавкие, напряжение 0,4 кВ, ток до 250 А</t>
  </si>
  <si>
    <t>271231.900.000007</t>
  </si>
  <si>
    <t>Пускатель магнитный</t>
  </si>
  <si>
    <t>нереверсивный, номинальный ток 250-630 А</t>
  </si>
  <si>
    <t>271231.900.000010</t>
  </si>
  <si>
    <t>реверсивный, номинальный ток 125-250 А</t>
  </si>
  <si>
    <t>271231.900.000012</t>
  </si>
  <si>
    <t>реверсивный, номинальный ток более 630 А</t>
  </si>
  <si>
    <t>ГОСТ 1663-81</t>
  </si>
  <si>
    <t>НПМ2-60УЗ-63А</t>
  </si>
  <si>
    <t>ПП33 - 31/20 -40А</t>
  </si>
  <si>
    <t xml:space="preserve">ПМ12-1-200 (380) 5 величины закрытый </t>
  </si>
  <si>
    <t xml:space="preserve">ПМ12-1-200 (380) 4 величины закрытый </t>
  </si>
  <si>
    <t xml:space="preserve">422- К-380 3 величины закрытый </t>
  </si>
  <si>
    <t xml:space="preserve">2 величины закрытый </t>
  </si>
  <si>
    <t>461504 Оренбургская область. г. Соль-Илецк, улица Вокзальная 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</si>
</sst>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1">
    <xf numFmtId="0" fontId="0" fillId="0" borderId="0" xfId="0"/>
    <xf numFmtId="49" fontId="4" fillId="0" borderId="0" xfId="1" applyNumberFormat="1" applyFont="1" applyAlignment="1">
      <alignment horizontal="center" vertical="center"/>
    </xf>
    <xf numFmtId="49" fontId="2" fillId="0" borderId="0" xfId="1" applyNumberFormat="1"/>
    <xf numFmtId="49" fontId="5" fillId="0" borderId="2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wrapText="1"/>
    </xf>
    <xf numFmtId="49" fontId="5" fillId="0" borderId="3" xfId="1" applyNumberFormat="1" applyFont="1" applyBorder="1" applyAlignment="1">
      <alignment horizontal="center" vertical="center"/>
    </xf>
    <xf numFmtId="49" fontId="3" fillId="0" borderId="0" xfId="1" applyNumberFormat="1" applyFont="1"/>
    <xf numFmtId="49" fontId="4" fillId="2" borderId="0" xfId="1" applyNumberFormat="1" applyFont="1" applyFill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49" fontId="5" fillId="0" borderId="4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49" fontId="17" fillId="2" borderId="6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vertical="top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top" wrapText="1"/>
    </xf>
    <xf numFmtId="2" fontId="17" fillId="2" borderId="2" xfId="56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/>
    </xf>
  </cellXfs>
  <cellStyles count="57">
    <cellStyle name="КАНДАГАЧ тел3-33-96" xfId="4"/>
    <cellStyle name="Обычный" xfId="0" builtinId="0"/>
    <cellStyle name="Обычный 10" xfId="5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" xfId="56" builtinId="3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Y13"/>
  <sheetViews>
    <sheetView tabSelected="1" view="pageBreakPreview" zoomScale="85" zoomScaleNormal="70" zoomScaleSheetLayoutView="85" workbookViewId="0">
      <selection activeCell="D6" sqref="D6"/>
    </sheetView>
  </sheetViews>
  <sheetFormatPr defaultColWidth="9.140625" defaultRowHeight="15" x14ac:dyDescent="0.25"/>
  <cols>
    <col min="1" max="1" width="5.7109375" style="1" customWidth="1"/>
    <col min="2" max="2" width="10.7109375" style="1" customWidth="1"/>
    <col min="3" max="3" width="10.28515625" style="1" customWidth="1"/>
    <col min="4" max="4" width="19.42578125" style="1" customWidth="1"/>
    <col min="5" max="5" width="14.42578125" style="7" customWidth="1"/>
    <col min="6" max="6" width="19.5703125" style="1" customWidth="1"/>
    <col min="7" max="7" width="45.85546875" style="1" customWidth="1"/>
    <col min="8" max="8" width="9.140625" style="7"/>
    <col min="9" max="9" width="9.140625" style="1"/>
    <col min="10" max="10" width="13.140625" style="1" customWidth="1"/>
    <col min="11" max="11" width="12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1.28515625" style="1" customWidth="1"/>
    <col min="20" max="20" width="13.28515625" style="1" customWidth="1"/>
    <col min="21" max="21" width="14.140625" style="1" customWidth="1"/>
    <col min="22" max="22" width="16.5703125" style="1" customWidth="1"/>
    <col min="23" max="23" width="9.42578125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23" t="s">
        <v>31</v>
      </c>
      <c r="U1" s="23"/>
      <c r="V1" s="23"/>
      <c r="W1" s="23"/>
      <c r="X1" s="23"/>
      <c r="Y1" s="23"/>
    </row>
    <row r="2" spans="1:25" x14ac:dyDescent="0.25">
      <c r="A2" s="24" t="s">
        <v>28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</row>
    <row r="3" spans="1:25" s="4" customFormat="1" ht="128.25" x14ac:dyDescent="0.25">
      <c r="A3" s="3" t="s">
        <v>26</v>
      </c>
      <c r="B3" s="3" t="s">
        <v>23</v>
      </c>
      <c r="C3" s="3" t="s">
        <v>0</v>
      </c>
      <c r="D3" s="19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6" customFormat="1" ht="28.5" customHeight="1" x14ac:dyDescent="0.25">
      <c r="A4" s="5">
        <v>1</v>
      </c>
      <c r="B4" s="13">
        <v>2</v>
      </c>
      <c r="C4" s="5">
        <v>3</v>
      </c>
      <c r="D4" s="20">
        <v>4</v>
      </c>
      <c r="E4" s="21">
        <v>5</v>
      </c>
      <c r="F4" s="22">
        <v>6</v>
      </c>
      <c r="G4" s="21">
        <v>7</v>
      </c>
      <c r="H4" s="22">
        <v>8</v>
      </c>
      <c r="I4" s="21">
        <v>9</v>
      </c>
      <c r="J4" s="22">
        <v>10</v>
      </c>
      <c r="K4" s="21">
        <v>11</v>
      </c>
      <c r="L4" s="22">
        <v>12</v>
      </c>
      <c r="M4" s="21">
        <v>13</v>
      </c>
      <c r="N4" s="22">
        <v>14</v>
      </c>
      <c r="O4" s="21">
        <v>15</v>
      </c>
      <c r="P4" s="22">
        <v>16</v>
      </c>
      <c r="Q4" s="21">
        <v>17</v>
      </c>
      <c r="R4" s="22">
        <v>18</v>
      </c>
      <c r="S4" s="21">
        <v>19</v>
      </c>
      <c r="T4" s="22">
        <v>20</v>
      </c>
      <c r="U4" s="21">
        <v>21</v>
      </c>
      <c r="V4" s="22">
        <v>22</v>
      </c>
      <c r="W4" s="21">
        <v>23</v>
      </c>
      <c r="X4" s="22">
        <v>24</v>
      </c>
      <c r="Y4" s="21">
        <v>25</v>
      </c>
    </row>
    <row r="5" spans="1:25" s="15" customFormat="1" ht="89.25" x14ac:dyDescent="0.25">
      <c r="A5" s="16">
        <v>1</v>
      </c>
      <c r="B5" s="27" t="s">
        <v>36</v>
      </c>
      <c r="C5" s="9" t="s">
        <v>25</v>
      </c>
      <c r="D5" s="27" t="s">
        <v>43</v>
      </c>
      <c r="E5" s="27" t="s">
        <v>44</v>
      </c>
      <c r="F5" s="27" t="s">
        <v>45</v>
      </c>
      <c r="G5" s="30" t="s">
        <v>56</v>
      </c>
      <c r="H5" s="28" t="s">
        <v>29</v>
      </c>
      <c r="I5" s="11">
        <v>0</v>
      </c>
      <c r="J5" s="10" t="s">
        <v>33</v>
      </c>
      <c r="K5" s="9" t="s">
        <v>24</v>
      </c>
      <c r="L5" s="10" t="s">
        <v>30</v>
      </c>
      <c r="M5" s="26" t="s">
        <v>63</v>
      </c>
      <c r="N5" s="10" t="s">
        <v>27</v>
      </c>
      <c r="O5" s="12" t="s">
        <v>32</v>
      </c>
      <c r="P5" s="9">
        <v>0</v>
      </c>
      <c r="Q5" s="9">
        <v>796</v>
      </c>
      <c r="R5" s="14" t="s">
        <v>34</v>
      </c>
      <c r="S5" s="29">
        <v>3</v>
      </c>
      <c r="T5" s="29">
        <v>3772.88</v>
      </c>
      <c r="U5" s="17">
        <f>S5*T5</f>
        <v>11318.64</v>
      </c>
      <c r="V5" s="17">
        <f>U5*1.18</f>
        <v>13355.995199999999</v>
      </c>
      <c r="W5" s="14"/>
      <c r="X5" s="10">
        <v>2018</v>
      </c>
      <c r="Y5" s="14"/>
    </row>
    <row r="6" spans="1:25" s="15" customFormat="1" ht="89.25" x14ac:dyDescent="0.25">
      <c r="A6" s="16">
        <v>2</v>
      </c>
      <c r="B6" s="25" t="s">
        <v>37</v>
      </c>
      <c r="C6" s="9" t="s">
        <v>25</v>
      </c>
      <c r="D6" s="27" t="s">
        <v>46</v>
      </c>
      <c r="E6" s="27" t="s">
        <v>47</v>
      </c>
      <c r="F6" s="27" t="s">
        <v>48</v>
      </c>
      <c r="G6" s="30" t="s">
        <v>57</v>
      </c>
      <c r="H6" s="28" t="s">
        <v>29</v>
      </c>
      <c r="I6" s="11">
        <v>0</v>
      </c>
      <c r="J6" s="10" t="s">
        <v>33</v>
      </c>
      <c r="K6" s="9" t="s">
        <v>24</v>
      </c>
      <c r="L6" s="10" t="s">
        <v>30</v>
      </c>
      <c r="M6" s="26" t="s">
        <v>63</v>
      </c>
      <c r="N6" s="10" t="s">
        <v>27</v>
      </c>
      <c r="O6" s="12" t="s">
        <v>32</v>
      </c>
      <c r="P6" s="9">
        <v>0</v>
      </c>
      <c r="Q6" s="9">
        <v>796</v>
      </c>
      <c r="R6" s="14" t="s">
        <v>34</v>
      </c>
      <c r="S6" s="29">
        <v>2</v>
      </c>
      <c r="T6" s="29">
        <v>1033.05</v>
      </c>
      <c r="U6" s="17">
        <f t="shared" ref="U6:U11" si="0">S6*T6</f>
        <v>2066.1</v>
      </c>
      <c r="V6" s="17">
        <f t="shared" ref="V6:V11" si="1">U6*1.18</f>
        <v>2437.9979999999996</v>
      </c>
      <c r="W6" s="14"/>
      <c r="X6" s="10">
        <v>2018</v>
      </c>
      <c r="Y6" s="14"/>
    </row>
    <row r="7" spans="1:25" s="15" customFormat="1" ht="89.25" x14ac:dyDescent="0.25">
      <c r="A7" s="16">
        <v>3</v>
      </c>
      <c r="B7" s="25" t="s">
        <v>38</v>
      </c>
      <c r="C7" s="9" t="s">
        <v>25</v>
      </c>
      <c r="D7" s="27" t="s">
        <v>46</v>
      </c>
      <c r="E7" s="27" t="s">
        <v>47</v>
      </c>
      <c r="F7" s="27" t="s">
        <v>48</v>
      </c>
      <c r="G7" s="30" t="s">
        <v>58</v>
      </c>
      <c r="H7" s="28" t="s">
        <v>29</v>
      </c>
      <c r="I7" s="11">
        <v>0</v>
      </c>
      <c r="J7" s="10" t="s">
        <v>33</v>
      </c>
      <c r="K7" s="9" t="s">
        <v>24</v>
      </c>
      <c r="L7" s="10" t="s">
        <v>30</v>
      </c>
      <c r="M7" s="26" t="s">
        <v>63</v>
      </c>
      <c r="N7" s="10" t="s">
        <v>27</v>
      </c>
      <c r="O7" s="12" t="s">
        <v>32</v>
      </c>
      <c r="P7" s="9">
        <v>0</v>
      </c>
      <c r="Q7" s="9">
        <v>796</v>
      </c>
      <c r="R7" s="14" t="s">
        <v>34</v>
      </c>
      <c r="S7" s="29">
        <v>2</v>
      </c>
      <c r="T7" s="29">
        <v>1167.8</v>
      </c>
      <c r="U7" s="17">
        <f t="shared" si="0"/>
        <v>2335.6</v>
      </c>
      <c r="V7" s="17">
        <f t="shared" si="1"/>
        <v>2756.0079999999998</v>
      </c>
      <c r="W7" s="14"/>
      <c r="X7" s="10">
        <v>2018</v>
      </c>
      <c r="Y7" s="14"/>
    </row>
    <row r="8" spans="1:25" s="15" customFormat="1" ht="89.25" x14ac:dyDescent="0.25">
      <c r="A8" s="16">
        <v>4</v>
      </c>
      <c r="B8" s="25" t="s">
        <v>39</v>
      </c>
      <c r="C8" s="9" t="s">
        <v>25</v>
      </c>
      <c r="D8" s="27" t="s">
        <v>49</v>
      </c>
      <c r="E8" s="27" t="s">
        <v>50</v>
      </c>
      <c r="F8" s="27" t="s">
        <v>51</v>
      </c>
      <c r="G8" s="30" t="s">
        <v>59</v>
      </c>
      <c r="H8" s="28" t="s">
        <v>29</v>
      </c>
      <c r="I8" s="11">
        <v>0</v>
      </c>
      <c r="J8" s="10" t="s">
        <v>33</v>
      </c>
      <c r="K8" s="9" t="s">
        <v>24</v>
      </c>
      <c r="L8" s="10" t="s">
        <v>30</v>
      </c>
      <c r="M8" s="26" t="s">
        <v>63</v>
      </c>
      <c r="N8" s="10" t="s">
        <v>27</v>
      </c>
      <c r="O8" s="12" t="s">
        <v>32</v>
      </c>
      <c r="P8" s="9">
        <v>0</v>
      </c>
      <c r="Q8" s="9">
        <v>796</v>
      </c>
      <c r="R8" s="14" t="s">
        <v>34</v>
      </c>
      <c r="S8" s="29">
        <v>2</v>
      </c>
      <c r="T8" s="29">
        <v>16259.32</v>
      </c>
      <c r="U8" s="17">
        <f t="shared" si="0"/>
        <v>32518.639999999999</v>
      </c>
      <c r="V8" s="17">
        <f t="shared" si="1"/>
        <v>38371.995199999998</v>
      </c>
      <c r="W8" s="14"/>
      <c r="X8" s="10">
        <v>2018</v>
      </c>
      <c r="Y8" s="14"/>
    </row>
    <row r="9" spans="1:25" s="15" customFormat="1" ht="89.25" x14ac:dyDescent="0.25">
      <c r="A9" s="16">
        <v>5</v>
      </c>
      <c r="B9" s="25" t="s">
        <v>40</v>
      </c>
      <c r="C9" s="9" t="s">
        <v>25</v>
      </c>
      <c r="D9" s="27" t="s">
        <v>52</v>
      </c>
      <c r="E9" s="27" t="s">
        <v>50</v>
      </c>
      <c r="F9" s="27" t="s">
        <v>53</v>
      </c>
      <c r="G9" s="30" t="s">
        <v>60</v>
      </c>
      <c r="H9" s="28" t="s">
        <v>29</v>
      </c>
      <c r="I9" s="11">
        <v>0</v>
      </c>
      <c r="J9" s="10" t="s">
        <v>33</v>
      </c>
      <c r="K9" s="9" t="s">
        <v>24</v>
      </c>
      <c r="L9" s="10" t="s">
        <v>30</v>
      </c>
      <c r="M9" s="26" t="s">
        <v>63</v>
      </c>
      <c r="N9" s="10" t="s">
        <v>27</v>
      </c>
      <c r="O9" s="12" t="s">
        <v>32</v>
      </c>
      <c r="P9" s="9">
        <v>0</v>
      </c>
      <c r="Q9" s="9">
        <v>796</v>
      </c>
      <c r="R9" s="14" t="s">
        <v>34</v>
      </c>
      <c r="S9" s="29">
        <v>2</v>
      </c>
      <c r="T9" s="29">
        <v>14372.88</v>
      </c>
      <c r="U9" s="17">
        <f t="shared" si="0"/>
        <v>28745.759999999998</v>
      </c>
      <c r="V9" s="17">
        <f t="shared" si="1"/>
        <v>33919.996799999994</v>
      </c>
      <c r="W9" s="14"/>
      <c r="X9" s="10">
        <v>2018</v>
      </c>
      <c r="Y9" s="14"/>
    </row>
    <row r="10" spans="1:25" s="15" customFormat="1" ht="89.25" x14ac:dyDescent="0.25">
      <c r="A10" s="16">
        <v>6</v>
      </c>
      <c r="B10" s="25" t="s">
        <v>41</v>
      </c>
      <c r="C10" s="9" t="s">
        <v>25</v>
      </c>
      <c r="D10" s="27" t="s">
        <v>52</v>
      </c>
      <c r="E10" s="27" t="s">
        <v>50</v>
      </c>
      <c r="F10" s="27" t="s">
        <v>53</v>
      </c>
      <c r="G10" s="30" t="s">
        <v>61</v>
      </c>
      <c r="H10" s="28" t="s">
        <v>29</v>
      </c>
      <c r="I10" s="11">
        <v>0</v>
      </c>
      <c r="J10" s="10" t="s">
        <v>33</v>
      </c>
      <c r="K10" s="9" t="s">
        <v>24</v>
      </c>
      <c r="L10" s="10" t="s">
        <v>30</v>
      </c>
      <c r="M10" s="26" t="s">
        <v>63</v>
      </c>
      <c r="N10" s="10" t="s">
        <v>27</v>
      </c>
      <c r="O10" s="12" t="s">
        <v>32</v>
      </c>
      <c r="P10" s="9">
        <v>0</v>
      </c>
      <c r="Q10" s="9">
        <v>796</v>
      </c>
      <c r="R10" s="14" t="s">
        <v>34</v>
      </c>
      <c r="S10" s="29">
        <v>2</v>
      </c>
      <c r="T10" s="29">
        <v>6153.39</v>
      </c>
      <c r="U10" s="17">
        <f t="shared" si="0"/>
        <v>12306.78</v>
      </c>
      <c r="V10" s="17">
        <f t="shared" si="1"/>
        <v>14522.000400000001</v>
      </c>
      <c r="W10" s="14"/>
      <c r="X10" s="10">
        <v>2018</v>
      </c>
      <c r="Y10" s="14"/>
    </row>
    <row r="11" spans="1:25" s="15" customFormat="1" ht="89.25" x14ac:dyDescent="0.25">
      <c r="A11" s="16">
        <v>7</v>
      </c>
      <c r="B11" s="25" t="s">
        <v>42</v>
      </c>
      <c r="C11" s="9" t="s">
        <v>25</v>
      </c>
      <c r="D11" s="27" t="s">
        <v>54</v>
      </c>
      <c r="E11" s="27" t="s">
        <v>50</v>
      </c>
      <c r="F11" s="27" t="s">
        <v>55</v>
      </c>
      <c r="G11" s="30" t="s">
        <v>62</v>
      </c>
      <c r="H11" s="28" t="s">
        <v>29</v>
      </c>
      <c r="I11" s="11">
        <v>0</v>
      </c>
      <c r="J11" s="10" t="s">
        <v>33</v>
      </c>
      <c r="K11" s="9" t="s">
        <v>24</v>
      </c>
      <c r="L11" s="10" t="s">
        <v>30</v>
      </c>
      <c r="M11" s="26" t="s">
        <v>63</v>
      </c>
      <c r="N11" s="10" t="s">
        <v>27</v>
      </c>
      <c r="O11" s="12" t="s">
        <v>32</v>
      </c>
      <c r="P11" s="9">
        <v>0</v>
      </c>
      <c r="Q11" s="9">
        <v>796</v>
      </c>
      <c r="R11" s="14" t="s">
        <v>34</v>
      </c>
      <c r="S11" s="29">
        <v>2</v>
      </c>
      <c r="T11" s="29">
        <v>4042.37</v>
      </c>
      <c r="U11" s="17">
        <f t="shared" si="0"/>
        <v>8084.74</v>
      </c>
      <c r="V11" s="17">
        <f t="shared" si="1"/>
        <v>9539.993199999999</v>
      </c>
      <c r="W11" s="14"/>
      <c r="X11" s="10">
        <v>2018</v>
      </c>
      <c r="Y11" s="14"/>
    </row>
    <row r="13" spans="1:25" ht="25.5" x14ac:dyDescent="0.35">
      <c r="E13" s="18" t="s">
        <v>35</v>
      </c>
    </row>
  </sheetData>
  <mergeCells count="2">
    <mergeCell ref="T1:Y1"/>
    <mergeCell ref="A2:Y2"/>
  </mergeCells>
  <dataValidations count="3">
    <dataValidation type="list" allowBlank="1" showInputMessage="1" showErrorMessage="1" sqref="N5:N11">
      <formula1>Инкотермс</formula1>
    </dataValidation>
    <dataValidation type="textLength" operator="equal" allowBlank="1" showInputMessage="1" showErrorMessage="1" error="Код КАТО должен содержать 9 символов" sqref="J5:J11">
      <formula1>9</formula1>
    </dataValidation>
    <dataValidation type="whole" allowBlank="1" showInputMessage="1" showErrorMessage="1" sqref="P5:P11 I5:I11">
      <formula1>0</formula1>
      <formula2>100</formula2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2018-04-26T13:25:32Z</dcterms:modified>
</cp:coreProperties>
</file>